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6\Desktop\"/>
    </mc:Choice>
  </mc:AlternateContent>
  <bookViews>
    <workbookView xWindow="0" yWindow="0" windowWidth="2370" windowHeight="0" activeTab="2"/>
  </bookViews>
  <sheets>
    <sheet name="08-1-1" sheetId="10" r:id="rId1"/>
    <sheet name="08-2-4" sheetId="12" r:id="rId2"/>
    <sheet name="04-5-1" sheetId="1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1" l="1"/>
  <c r="O16" i="11"/>
  <c r="R16" i="11"/>
  <c r="M16" i="11"/>
  <c r="R20" i="12" l="1"/>
  <c r="O20" i="12"/>
  <c r="M20" i="12"/>
  <c r="R16" i="12"/>
  <c r="R13" i="12" s="1"/>
  <c r="O16" i="12"/>
  <c r="M16" i="12"/>
  <c r="M13" i="12" s="1"/>
  <c r="O13" i="12"/>
  <c r="J13" i="12"/>
  <c r="I13" i="12"/>
  <c r="F13" i="12"/>
  <c r="J16" i="11" l="1"/>
  <c r="J13" i="11" s="1"/>
  <c r="F13" i="11"/>
  <c r="I13" i="11"/>
  <c r="M13" i="11" l="1"/>
  <c r="R19" i="10"/>
  <c r="M19" i="10" l="1"/>
  <c r="O19" i="10"/>
  <c r="O12" i="10"/>
  <c r="R12" i="10" l="1"/>
  <c r="M12" i="10"/>
  <c r="R15" i="10" l="1"/>
  <c r="O15" i="10"/>
  <c r="M15" i="10"/>
  <c r="J12" i="10"/>
  <c r="I12" i="10"/>
  <c r="F12" i="10"/>
</calcChain>
</file>

<file path=xl/sharedStrings.xml><?xml version="1.0" encoding="utf-8"?>
<sst xmlns="http://schemas.openxmlformats.org/spreadsheetml/2006/main" count="359" uniqueCount="82">
  <si>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</si>
  <si>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</si>
  <si>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</si>
  <si>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</si>
  <si>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</si>
  <si>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</si>
  <si>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</si>
  <si>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</si>
  <si>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</si>
  <si>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</si>
  <si>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</si>
  <si>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</si>
  <si>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</si>
  <si>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</si>
  <si>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</si>
  <si>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</si>
  <si>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</si>
  <si>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</si>
  <si>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</si>
  <si>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</si>
  <si>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</si>
  <si>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</si>
  <si>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</si>
  <si>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</si>
  <si>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</si>
  <si>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</si>
  <si>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</si>
  <si>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</si>
  <si>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</si>
  <si>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</si>
  <si>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</si>
  <si>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</si>
  <si>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</si>
  <si>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ԳՀ</t>
  </si>
  <si>
    <t>1</t>
  </si>
  <si>
    <t>2. Ծրագրի անվանումը՝ Հանգստի և սպորտի ծառայություններ</t>
  </si>
  <si>
    <t>08</t>
  </si>
  <si>
    <t>ԾԱՆՈՒՑՈՒՄ
ԱՇՈՑՔԻ ՀԱՄԱՅՆՔԱՊԵՏՐԱՆԻ 2025 ԹՎԱԿԱՆԻ ԳՆՈՒՄՆԵՐԻ ՊԼԱՆՈՒՄ 
ՓՈՓՈԽՈՒԹՅՈՒՆՆԵՐԻ ԵՎ ԼՐԱՑՈՒՄՆԵՐԻ ՄԱՍԻՆ</t>
  </si>
  <si>
    <t>Կամուրջներ</t>
  </si>
  <si>
    <t>հատ</t>
  </si>
  <si>
    <t>Շենքերի և շինությունների ձեռքբերում</t>
  </si>
  <si>
    <t>34141230/2</t>
  </si>
  <si>
    <t>34141230/3</t>
  </si>
  <si>
    <t>Կամուրջ</t>
  </si>
  <si>
    <t>2. Ծրագրի անվանումը՝ Ճանապարհային տրանսպորտ</t>
  </si>
  <si>
    <t>04</t>
  </si>
  <si>
    <t>5</t>
  </si>
  <si>
    <t>դրամ</t>
  </si>
  <si>
    <t>Շենքերի և շինությունների կապիտալ վերանորոգում</t>
  </si>
  <si>
    <t>45231187/1</t>
  </si>
  <si>
    <t>ՀՀ Շիրակի մարզի Աշոցք համայնքի Կրասար բնակավայրի 1-ին փողոցի տուֆ քարով սալարկման աշխատանքներ (սուբվենցիոն ծրագիր՝ Աշոցք համայնքի բյուջեից 30% համաֆինանսավորմամբ)</t>
  </si>
  <si>
    <t>45231187/2</t>
  </si>
  <si>
    <t>45231187/3</t>
  </si>
  <si>
    <t>ՀՀ Շիրակի մարզի Աշոցք համայնքի Սարագյուղ բնակավայրի 3-րդ փողոցի տուֆ քարով սալարկման աշխատանքներ (սուբվենցիոն ծրագիր՝ Աշոցք համայնքի բյուջեից 30% համաֆինանսավորմամբ)</t>
  </si>
  <si>
    <t>45231187/4</t>
  </si>
  <si>
    <t>45231187/5</t>
  </si>
  <si>
    <t>ՀՀ Շիրակի մարզի Աշոցք համայնքի Գոգհովիտ բնակավայրի 6-րդ, 7-րդ և 10-րդ փողոցի տուֆ քարով սալարկման աշխատանքներ (սուբվենցիոն ծրագիր՝ Աշոցք համայնքի բյուջեից 30% համաֆինանսավորմամբ)</t>
  </si>
  <si>
    <t>45231187/6</t>
  </si>
  <si>
    <t>ՀՀ Շիրակի մարզի Աշոցք համայնքի Հարթաշեն  բնակավայրի 2-րդ փողոցի փողոցների տուֆ քարով սալարկման աշխատանքներ (սուբվենցիոն ծրագիր՝ Աշոցք համայնքի բյուջեից 30% համաֆինանսավորմամբ)</t>
  </si>
  <si>
    <t>45231187/7</t>
  </si>
  <si>
    <t>ՀՀ Շիրակի մարզի Աշոցք համայնքի Սիզավետ  բնակավայրի 1-ին փողոցի տուֆ քարովսալարկման աշխատանքներ (սուբվենցիոն ծրագիր՝ Աշոցք համայնքի բյուջեից 30% համաֆինանսավորմամբ)</t>
  </si>
  <si>
    <t xml:space="preserve">ՀՀ Շիրակի մարզի Աշոցք համայնքի Մուսայելյան բնակավայրի 6-րդ, 7-րդ և 8-րդ փողոցների տուֆ քարով սալարկման աշխատանքներ </t>
  </si>
  <si>
    <t>ՀՀ Շիրակի մարզի Աշոցք համայնքի Բաշգյուղ  բնակավայրի 1-ին փողոցի փողոցների տուֆ քարով սալարկման աշխատանքներ (սուբվենցիոն ծրագիր՝ Աշոցք համայնքի բյուջեից 30% համաֆինանսավորմամբ)</t>
  </si>
  <si>
    <t>-1527850</t>
  </si>
  <si>
    <t>-2179616</t>
  </si>
  <si>
    <t>-1576954</t>
  </si>
  <si>
    <t>-2005294</t>
  </si>
  <si>
    <t>-2126918</t>
  </si>
  <si>
    <t>-2548118</t>
  </si>
  <si>
    <t>-527850</t>
  </si>
  <si>
    <t>-1234906</t>
  </si>
  <si>
    <t>2</t>
  </si>
  <si>
    <t>4</t>
  </si>
  <si>
    <t xml:space="preserve">Երեխաների համար միջոցառումների կազմակերպման և անցկացման ծառայություններ </t>
  </si>
  <si>
    <t>Ընդհանուր բնույթի այլ ծառայություններ</t>
  </si>
  <si>
    <t>ՄԱ</t>
  </si>
  <si>
    <t xml:space="preserve">Ճանապարհը մաքրող մեքենա </t>
  </si>
  <si>
    <t>4500000</t>
  </si>
  <si>
    <t>Տրանսպորտային սարքավորումներ</t>
  </si>
  <si>
    <t>+1000000</t>
  </si>
  <si>
    <t>0</t>
  </si>
  <si>
    <t>2. Ծրագրի անվանումը՝ Մշակութային միջոցառումներ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</si>
</sst>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0" fillId="0" borderId="0" xfId="0" applyAlignment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0" fillId="0" borderId="0" xfId="0" applyNumberFormat="1"/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F17" sqref="F17:R17"/>
    </sheetView>
  </sheetViews>
  <sheetFormatPr defaultRowHeight="15" x14ac:dyDescent="0.25"/>
  <cols>
    <col min="3" max="3" width="12.5703125" customWidth="1"/>
  </cols>
  <sheetData>
    <row r="1" spans="1:19" ht="70.5" customHeight="1" x14ac:dyDescent="0.3">
      <c r="A1" s="37" t="s">
        <v>37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3" spans="1:19" x14ac:dyDescent="0.25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x14ac:dyDescent="0.25">
      <c r="A4" s="39" t="s">
        <v>35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19" x14ac:dyDescent="0.25">
      <c r="A5" s="39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x14ac:dyDescent="0.25">
      <c r="A6" s="40" t="s">
        <v>2</v>
      </c>
      <c r="B6" s="40"/>
      <c r="C6" s="40"/>
      <c r="D6" s="40"/>
      <c r="E6" s="40"/>
      <c r="F6" s="40"/>
      <c r="G6" s="40"/>
      <c r="H6" s="40"/>
      <c r="I6" s="41"/>
      <c r="J6" s="1" t="s">
        <v>36</v>
      </c>
      <c r="K6" s="42"/>
      <c r="L6" s="43"/>
      <c r="M6" s="43"/>
      <c r="N6" s="43"/>
      <c r="O6" s="43"/>
      <c r="P6" s="43"/>
      <c r="Q6" s="43"/>
      <c r="R6" s="43"/>
      <c r="S6" s="43"/>
    </row>
    <row r="7" spans="1:19" x14ac:dyDescent="0.25">
      <c r="A7" s="40" t="s">
        <v>3</v>
      </c>
      <c r="B7" s="40"/>
      <c r="C7" s="40"/>
      <c r="D7" s="40"/>
      <c r="E7" s="40"/>
      <c r="F7" s="40"/>
      <c r="G7" s="40"/>
      <c r="H7" s="40"/>
      <c r="I7" s="41"/>
      <c r="J7" s="1" t="s">
        <v>34</v>
      </c>
      <c r="K7" s="42"/>
      <c r="L7" s="43"/>
      <c r="M7" s="43"/>
      <c r="N7" s="43"/>
      <c r="O7" s="43"/>
      <c r="P7" s="43"/>
      <c r="Q7" s="43"/>
      <c r="R7" s="43"/>
      <c r="S7" s="43"/>
    </row>
    <row r="8" spans="1:19" ht="39.75" customHeight="1" x14ac:dyDescent="0.25">
      <c r="A8" s="40" t="s">
        <v>4</v>
      </c>
      <c r="B8" s="40"/>
      <c r="C8" s="40"/>
      <c r="D8" s="40"/>
      <c r="E8" s="40"/>
      <c r="F8" s="40"/>
      <c r="G8" s="40"/>
      <c r="H8" s="40"/>
      <c r="I8" s="41"/>
      <c r="J8" s="1" t="s">
        <v>34</v>
      </c>
      <c r="K8" s="42"/>
      <c r="L8" s="43"/>
      <c r="M8" s="43"/>
      <c r="N8" s="43"/>
      <c r="O8" s="43"/>
      <c r="P8" s="43"/>
      <c r="Q8" s="43"/>
      <c r="R8" s="43"/>
      <c r="S8" s="43"/>
    </row>
    <row r="9" spans="1:19" ht="47.25" customHeight="1" x14ac:dyDescent="0.25">
      <c r="A9" s="44" t="s">
        <v>5</v>
      </c>
      <c r="B9" s="46" t="s">
        <v>6</v>
      </c>
      <c r="C9" s="47"/>
      <c r="D9" s="47"/>
      <c r="E9" s="47"/>
      <c r="F9" s="48"/>
      <c r="G9" s="46" t="s">
        <v>7</v>
      </c>
      <c r="H9" s="47"/>
      <c r="I9" s="48"/>
      <c r="J9" s="49" t="s">
        <v>8</v>
      </c>
      <c r="K9" s="46" t="s">
        <v>9</v>
      </c>
      <c r="L9" s="47"/>
      <c r="M9" s="48"/>
      <c r="N9" s="46" t="s">
        <v>10</v>
      </c>
      <c r="O9" s="48"/>
      <c r="P9" s="46" t="s">
        <v>11</v>
      </c>
      <c r="Q9" s="47"/>
      <c r="R9" s="48"/>
      <c r="S9" s="44" t="s">
        <v>12</v>
      </c>
    </row>
    <row r="10" spans="1:19" ht="97.5" x14ac:dyDescent="0.25">
      <c r="A10" s="45"/>
      <c r="B10" s="7" t="s">
        <v>13</v>
      </c>
      <c r="C10" s="6" t="s">
        <v>14</v>
      </c>
      <c r="D10" s="7" t="s">
        <v>15</v>
      </c>
      <c r="E10" s="7" t="s">
        <v>16</v>
      </c>
      <c r="F10" s="7" t="s">
        <v>17</v>
      </c>
      <c r="G10" s="6" t="s">
        <v>18</v>
      </c>
      <c r="H10" s="7" t="s">
        <v>19</v>
      </c>
      <c r="I10" s="7" t="s">
        <v>20</v>
      </c>
      <c r="J10" s="50"/>
      <c r="K10" s="6" t="s">
        <v>18</v>
      </c>
      <c r="L10" s="7" t="s">
        <v>19</v>
      </c>
      <c r="M10" s="7" t="s">
        <v>21</v>
      </c>
      <c r="N10" s="7" t="s">
        <v>22</v>
      </c>
      <c r="O10" s="7" t="s">
        <v>23</v>
      </c>
      <c r="P10" s="7" t="s">
        <v>24</v>
      </c>
      <c r="Q10" s="6" t="s">
        <v>5</v>
      </c>
      <c r="R10" s="7" t="s">
        <v>25</v>
      </c>
      <c r="S10" s="45"/>
    </row>
    <row r="11" spans="1:19" x14ac:dyDescent="0.25">
      <c r="A11" s="6"/>
      <c r="B11" s="6">
        <v>1</v>
      </c>
      <c r="C11" s="6">
        <v>2</v>
      </c>
      <c r="D11" s="6">
        <v>3</v>
      </c>
      <c r="E11" s="6">
        <v>4</v>
      </c>
      <c r="F11" s="6">
        <v>5</v>
      </c>
      <c r="G11" s="6">
        <v>6</v>
      </c>
      <c r="H11" s="6">
        <v>7</v>
      </c>
      <c r="I11" s="6">
        <v>8</v>
      </c>
      <c r="J11" s="7">
        <v>9</v>
      </c>
      <c r="K11" s="6">
        <v>10</v>
      </c>
      <c r="L11" s="6">
        <v>11</v>
      </c>
      <c r="M11" s="6">
        <v>12</v>
      </c>
      <c r="N11" s="6">
        <v>13</v>
      </c>
      <c r="O11" s="7">
        <v>14</v>
      </c>
      <c r="P11" s="6">
        <v>15</v>
      </c>
      <c r="Q11" s="6">
        <v>16</v>
      </c>
      <c r="R11" s="7">
        <v>17</v>
      </c>
      <c r="S11" s="6">
        <v>18</v>
      </c>
    </row>
    <row r="12" spans="1:19" x14ac:dyDescent="0.25">
      <c r="A12" s="2"/>
      <c r="B12" s="2"/>
      <c r="C12" s="2" t="s">
        <v>26</v>
      </c>
      <c r="D12" s="2" t="s">
        <v>27</v>
      </c>
      <c r="E12" s="2" t="s">
        <v>27</v>
      </c>
      <c r="F12" s="3">
        <f>F15</f>
        <v>0</v>
      </c>
      <c r="G12" s="2" t="s">
        <v>27</v>
      </c>
      <c r="H12" s="2" t="s">
        <v>27</v>
      </c>
      <c r="I12" s="3">
        <f>+I15</f>
        <v>0</v>
      </c>
      <c r="J12" s="3">
        <f>J15</f>
        <v>0</v>
      </c>
      <c r="K12" s="2" t="s">
        <v>27</v>
      </c>
      <c r="L12" s="2" t="s">
        <v>27</v>
      </c>
      <c r="M12" s="3" t="e">
        <f>#REF!+M21+M22</f>
        <v>#REF!</v>
      </c>
      <c r="N12" s="2" t="s">
        <v>27</v>
      </c>
      <c r="O12" s="3">
        <f>O19+O17</f>
        <v>4500</v>
      </c>
      <c r="P12" s="2" t="s">
        <v>27</v>
      </c>
      <c r="Q12" s="2" t="s">
        <v>27</v>
      </c>
      <c r="R12" s="3" t="e">
        <f>#REF!+R21+R22</f>
        <v>#REF!</v>
      </c>
      <c r="S12" s="2" t="s">
        <v>27</v>
      </c>
    </row>
    <row r="13" spans="1:19" x14ac:dyDescent="0.25">
      <c r="A13" s="57" t="s">
        <v>28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9"/>
    </row>
    <row r="14" spans="1:19" x14ac:dyDescent="0.25">
      <c r="A14" s="54" t="s">
        <v>29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6"/>
    </row>
    <row r="15" spans="1:19" x14ac:dyDescent="0.25">
      <c r="A15" s="6"/>
      <c r="B15" s="6"/>
      <c r="C15" s="6" t="s">
        <v>30</v>
      </c>
      <c r="D15" s="6" t="s">
        <v>27</v>
      </c>
      <c r="E15" s="6" t="s">
        <v>27</v>
      </c>
      <c r="F15" s="4">
        <v>0</v>
      </c>
      <c r="G15" s="6" t="s">
        <v>27</v>
      </c>
      <c r="H15" s="6" t="s">
        <v>27</v>
      </c>
      <c r="I15" s="4">
        <v>0</v>
      </c>
      <c r="J15" s="4">
        <v>0</v>
      </c>
      <c r="K15" s="6" t="s">
        <v>27</v>
      </c>
      <c r="L15" s="6" t="s">
        <v>27</v>
      </c>
      <c r="M15" s="4">
        <f>SUM(M17)</f>
        <v>-3700</v>
      </c>
      <c r="N15" s="6" t="s">
        <v>27</v>
      </c>
      <c r="O15" s="4">
        <f>SUM(O17)</f>
        <v>800</v>
      </c>
      <c r="P15" s="6" t="s">
        <v>27</v>
      </c>
      <c r="Q15" s="6" t="s">
        <v>27</v>
      </c>
      <c r="R15" s="4">
        <f>SUM(R17)</f>
        <v>-3700</v>
      </c>
      <c r="S15" s="6" t="s">
        <v>27</v>
      </c>
    </row>
    <row r="16" spans="1:19" x14ac:dyDescent="0.25">
      <c r="A16" s="60" t="s">
        <v>31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2"/>
    </row>
    <row r="17" spans="1:19" ht="39" x14ac:dyDescent="0.25">
      <c r="A17" s="5">
        <v>1</v>
      </c>
      <c r="B17" s="10">
        <v>34141230</v>
      </c>
      <c r="C17" s="12" t="s">
        <v>38</v>
      </c>
      <c r="D17" s="9" t="s">
        <v>39</v>
      </c>
      <c r="E17" s="11">
        <v>3</v>
      </c>
      <c r="F17" s="13">
        <v>4500</v>
      </c>
      <c r="G17" s="5">
        <v>3</v>
      </c>
      <c r="H17" s="5">
        <v>1500000</v>
      </c>
      <c r="I17" s="13">
        <v>4500</v>
      </c>
      <c r="J17" s="5" t="s">
        <v>27</v>
      </c>
      <c r="K17" s="5">
        <v>-2</v>
      </c>
      <c r="L17" s="5" t="s">
        <v>27</v>
      </c>
      <c r="M17" s="13">
        <v>-3700</v>
      </c>
      <c r="N17" s="5">
        <v>1</v>
      </c>
      <c r="O17" s="13">
        <v>800</v>
      </c>
      <c r="P17" s="31" t="s">
        <v>40</v>
      </c>
      <c r="Q17" s="5">
        <v>5111</v>
      </c>
      <c r="R17" s="13">
        <v>-3700</v>
      </c>
      <c r="S17" s="11" t="s">
        <v>33</v>
      </c>
    </row>
    <row r="18" spans="1:19" x14ac:dyDescent="0.25">
      <c r="A18" s="54" t="s">
        <v>32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6"/>
    </row>
    <row r="19" spans="1:19" x14ac:dyDescent="0.25">
      <c r="A19" s="6"/>
      <c r="B19" s="6"/>
      <c r="C19" s="6" t="s">
        <v>30</v>
      </c>
      <c r="D19" s="6" t="s">
        <v>27</v>
      </c>
      <c r="E19" s="6" t="s">
        <v>27</v>
      </c>
      <c r="F19" s="6" t="s">
        <v>27</v>
      </c>
      <c r="G19" s="6" t="s">
        <v>27</v>
      </c>
      <c r="H19" s="6" t="s">
        <v>27</v>
      </c>
      <c r="I19" s="6" t="s">
        <v>27</v>
      </c>
      <c r="J19" s="6" t="s">
        <v>27</v>
      </c>
      <c r="K19" s="6" t="s">
        <v>27</v>
      </c>
      <c r="L19" s="6" t="s">
        <v>27</v>
      </c>
      <c r="M19" s="4">
        <f>M21+M22</f>
        <v>3700</v>
      </c>
      <c r="N19" s="6" t="s">
        <v>27</v>
      </c>
      <c r="O19" s="4">
        <f>O21+O22</f>
        <v>3700</v>
      </c>
      <c r="P19" s="6" t="s">
        <v>27</v>
      </c>
      <c r="Q19" s="6" t="s">
        <v>27</v>
      </c>
      <c r="R19" s="4">
        <f>R21+R22</f>
        <v>3700</v>
      </c>
      <c r="S19" s="6" t="s">
        <v>27</v>
      </c>
    </row>
    <row r="20" spans="1:19" x14ac:dyDescent="0.25">
      <c r="A20" s="51" t="s">
        <v>31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3"/>
    </row>
    <row r="21" spans="1:19" ht="39" x14ac:dyDescent="0.25">
      <c r="A21" s="5">
        <v>1</v>
      </c>
      <c r="B21" s="10" t="s">
        <v>41</v>
      </c>
      <c r="C21" s="12" t="s">
        <v>43</v>
      </c>
      <c r="D21" s="9" t="s">
        <v>39</v>
      </c>
      <c r="E21" s="5" t="s">
        <v>27</v>
      </c>
      <c r="F21" s="5" t="s">
        <v>27</v>
      </c>
      <c r="G21" s="5" t="s">
        <v>27</v>
      </c>
      <c r="H21" s="5" t="s">
        <v>27</v>
      </c>
      <c r="I21" s="5" t="s">
        <v>27</v>
      </c>
      <c r="J21" s="5" t="s">
        <v>27</v>
      </c>
      <c r="K21" s="6">
        <v>1</v>
      </c>
      <c r="L21" s="5">
        <v>2300000</v>
      </c>
      <c r="M21" s="13">
        <v>2300</v>
      </c>
      <c r="N21" s="5">
        <v>1</v>
      </c>
      <c r="O21" s="13">
        <v>2300</v>
      </c>
      <c r="P21" s="12" t="s">
        <v>40</v>
      </c>
      <c r="Q21" s="5">
        <v>5111</v>
      </c>
      <c r="R21" s="13">
        <v>2300</v>
      </c>
      <c r="S21" s="11" t="s">
        <v>33</v>
      </c>
    </row>
    <row r="22" spans="1:19" ht="50.25" customHeight="1" x14ac:dyDescent="0.25">
      <c r="A22" s="5">
        <v>2</v>
      </c>
      <c r="B22" s="10" t="s">
        <v>42</v>
      </c>
      <c r="C22" s="12" t="s">
        <v>43</v>
      </c>
      <c r="D22" s="9" t="s">
        <v>39</v>
      </c>
      <c r="E22" s="5" t="s">
        <v>27</v>
      </c>
      <c r="F22" s="5" t="s">
        <v>27</v>
      </c>
      <c r="G22" s="5" t="s">
        <v>27</v>
      </c>
      <c r="H22" s="5" t="s">
        <v>27</v>
      </c>
      <c r="I22" s="5" t="s">
        <v>27</v>
      </c>
      <c r="J22" s="5" t="s">
        <v>27</v>
      </c>
      <c r="K22" s="8">
        <v>1</v>
      </c>
      <c r="L22" s="5">
        <v>1400000</v>
      </c>
      <c r="M22" s="13">
        <v>1400</v>
      </c>
      <c r="N22" s="5">
        <v>1</v>
      </c>
      <c r="O22" s="13">
        <v>1400</v>
      </c>
      <c r="P22" s="12" t="s">
        <v>40</v>
      </c>
      <c r="Q22" s="5">
        <v>5111</v>
      </c>
      <c r="R22" s="13">
        <v>1400</v>
      </c>
      <c r="S22" s="11" t="s">
        <v>33</v>
      </c>
    </row>
    <row r="23" spans="1:19" ht="49.5" customHeight="1" x14ac:dyDescent="0.25"/>
  </sheetData>
  <mergeCells count="23">
    <mergeCell ref="A20:S20"/>
    <mergeCell ref="A18:S18"/>
    <mergeCell ref="P9:R9"/>
    <mergeCell ref="S9:S10"/>
    <mergeCell ref="A13:S13"/>
    <mergeCell ref="A14:S14"/>
    <mergeCell ref="A16:S16"/>
    <mergeCell ref="A7:I7"/>
    <mergeCell ref="K7:S7"/>
    <mergeCell ref="A8:I8"/>
    <mergeCell ref="K8:S8"/>
    <mergeCell ref="A9:A10"/>
    <mergeCell ref="B9:F9"/>
    <mergeCell ref="G9:I9"/>
    <mergeCell ref="J9:J10"/>
    <mergeCell ref="K9:M9"/>
    <mergeCell ref="N9:O9"/>
    <mergeCell ref="A1:S1"/>
    <mergeCell ref="A3:S3"/>
    <mergeCell ref="A4:S4"/>
    <mergeCell ref="A5:S5"/>
    <mergeCell ref="A6:I6"/>
    <mergeCell ref="K6:S6"/>
  </mergeCells>
  <pageMargins left="0.7" right="0.7" top="0.75" bottom="0.75" header="0.3" footer="0.3"/>
  <pageSetup paperSize="9"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A4" sqref="A4:S4"/>
    </sheetView>
  </sheetViews>
  <sheetFormatPr defaultRowHeight="15" x14ac:dyDescent="0.25"/>
  <sheetData>
    <row r="1" spans="1:19" ht="61.5" customHeight="1" x14ac:dyDescent="0.3">
      <c r="A1" s="37" t="s">
        <v>37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x14ac:dyDescent="0.25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x14ac:dyDescent="0.25">
      <c r="A4" s="39" t="s">
        <v>81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19" x14ac:dyDescent="0.25">
      <c r="A5" s="39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x14ac:dyDescent="0.25">
      <c r="A6" s="40" t="s">
        <v>2</v>
      </c>
      <c r="B6" s="40"/>
      <c r="C6" s="40"/>
      <c r="D6" s="40"/>
      <c r="E6" s="40"/>
      <c r="F6" s="40"/>
      <c r="G6" s="40"/>
      <c r="H6" s="40"/>
      <c r="I6" s="41"/>
      <c r="J6" s="1" t="s">
        <v>36</v>
      </c>
      <c r="K6" s="42"/>
      <c r="L6" s="43"/>
      <c r="M6" s="43"/>
      <c r="N6" s="43"/>
      <c r="O6" s="43"/>
      <c r="P6" s="43"/>
      <c r="Q6" s="43"/>
      <c r="R6" s="43"/>
      <c r="S6" s="43"/>
    </row>
    <row r="7" spans="1:19" x14ac:dyDescent="0.25">
      <c r="A7" s="40" t="s">
        <v>3</v>
      </c>
      <c r="B7" s="40"/>
      <c r="C7" s="40"/>
      <c r="D7" s="40"/>
      <c r="E7" s="40"/>
      <c r="F7" s="40"/>
      <c r="G7" s="40"/>
      <c r="H7" s="40"/>
      <c r="I7" s="41"/>
      <c r="J7" s="1" t="s">
        <v>71</v>
      </c>
      <c r="K7" s="42"/>
      <c r="L7" s="43"/>
      <c r="M7" s="43"/>
      <c r="N7" s="43"/>
      <c r="O7" s="43"/>
      <c r="P7" s="43"/>
      <c r="Q7" s="43"/>
      <c r="R7" s="43"/>
      <c r="S7" s="43"/>
    </row>
    <row r="8" spans="1:19" x14ac:dyDescent="0.25">
      <c r="A8" s="40" t="s">
        <v>4</v>
      </c>
      <c r="B8" s="40"/>
      <c r="C8" s="40"/>
      <c r="D8" s="40"/>
      <c r="E8" s="40"/>
      <c r="F8" s="40"/>
      <c r="G8" s="40"/>
      <c r="H8" s="40"/>
      <c r="I8" s="41"/>
      <c r="J8" s="1" t="s">
        <v>72</v>
      </c>
      <c r="K8" s="42"/>
      <c r="L8" s="43"/>
      <c r="M8" s="43"/>
      <c r="N8" s="43"/>
      <c r="O8" s="43"/>
      <c r="P8" s="43"/>
      <c r="Q8" s="43"/>
      <c r="R8" s="43"/>
      <c r="S8" s="43"/>
    </row>
    <row r="9" spans="1:19" x14ac:dyDescent="0.25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</row>
    <row r="10" spans="1:19" x14ac:dyDescent="0.25">
      <c r="A10" s="67" t="s">
        <v>5</v>
      </c>
      <c r="B10" s="66" t="s">
        <v>6</v>
      </c>
      <c r="C10" s="66"/>
      <c r="D10" s="66"/>
      <c r="E10" s="66"/>
      <c r="F10" s="66"/>
      <c r="G10" s="66" t="s">
        <v>7</v>
      </c>
      <c r="H10" s="67"/>
      <c r="I10" s="67"/>
      <c r="J10" s="66" t="s">
        <v>8</v>
      </c>
      <c r="K10" s="66" t="s">
        <v>9</v>
      </c>
      <c r="L10" s="67"/>
      <c r="M10" s="67"/>
      <c r="N10" s="66" t="s">
        <v>10</v>
      </c>
      <c r="O10" s="67"/>
      <c r="P10" s="66" t="s">
        <v>11</v>
      </c>
      <c r="Q10" s="67"/>
      <c r="R10" s="67"/>
      <c r="S10" s="67" t="s">
        <v>12</v>
      </c>
    </row>
    <row r="11" spans="1:19" ht="97.5" x14ac:dyDescent="0.25">
      <c r="A11" s="67"/>
      <c r="B11" s="24" t="s">
        <v>13</v>
      </c>
      <c r="C11" s="25" t="s">
        <v>14</v>
      </c>
      <c r="D11" s="24" t="s">
        <v>15</v>
      </c>
      <c r="E11" s="24" t="s">
        <v>16</v>
      </c>
      <c r="F11" s="24" t="s">
        <v>17</v>
      </c>
      <c r="G11" s="25" t="s">
        <v>18</v>
      </c>
      <c r="H11" s="24" t="s">
        <v>19</v>
      </c>
      <c r="I11" s="24" t="s">
        <v>20</v>
      </c>
      <c r="J11" s="67"/>
      <c r="K11" s="25" t="s">
        <v>18</v>
      </c>
      <c r="L11" s="24" t="s">
        <v>19</v>
      </c>
      <c r="M11" s="24" t="s">
        <v>21</v>
      </c>
      <c r="N11" s="24" t="s">
        <v>22</v>
      </c>
      <c r="O11" s="24" t="s">
        <v>23</v>
      </c>
      <c r="P11" s="24" t="s">
        <v>24</v>
      </c>
      <c r="Q11" s="25" t="s">
        <v>5</v>
      </c>
      <c r="R11" s="24" t="s">
        <v>25</v>
      </c>
      <c r="S11" s="67"/>
    </row>
    <row r="12" spans="1:19" x14ac:dyDescent="0.25">
      <c r="A12" s="25"/>
      <c r="B12" s="25">
        <v>1</v>
      </c>
      <c r="C12" s="25">
        <v>2</v>
      </c>
      <c r="D12" s="25">
        <v>3</v>
      </c>
      <c r="E12" s="25">
        <v>4</v>
      </c>
      <c r="F12" s="25">
        <v>5</v>
      </c>
      <c r="G12" s="25">
        <v>6</v>
      </c>
      <c r="H12" s="25">
        <v>7</v>
      </c>
      <c r="I12" s="25">
        <v>8</v>
      </c>
      <c r="J12" s="24">
        <v>9</v>
      </c>
      <c r="K12" s="25">
        <v>10</v>
      </c>
      <c r="L12" s="25">
        <v>11</v>
      </c>
      <c r="M12" s="25">
        <v>12</v>
      </c>
      <c r="N12" s="25">
        <v>13</v>
      </c>
      <c r="O12" s="24">
        <v>14</v>
      </c>
      <c r="P12" s="25">
        <v>15</v>
      </c>
      <c r="Q12" s="25">
        <v>16</v>
      </c>
      <c r="R12" s="24">
        <v>17</v>
      </c>
      <c r="S12" s="25">
        <v>18</v>
      </c>
    </row>
    <row r="13" spans="1:19" x14ac:dyDescent="0.25">
      <c r="A13" s="2"/>
      <c r="B13" s="2"/>
      <c r="C13" s="2" t="s">
        <v>26</v>
      </c>
      <c r="D13" s="2" t="s">
        <v>27</v>
      </c>
      <c r="E13" s="2" t="s">
        <v>27</v>
      </c>
      <c r="F13" s="3">
        <f>F16</f>
        <v>0</v>
      </c>
      <c r="G13" s="2" t="s">
        <v>27</v>
      </c>
      <c r="H13" s="2" t="s">
        <v>27</v>
      </c>
      <c r="I13" s="3">
        <f>+I16</f>
        <v>0</v>
      </c>
      <c r="J13" s="3">
        <f>J16</f>
        <v>0</v>
      </c>
      <c r="K13" s="2" t="s">
        <v>27</v>
      </c>
      <c r="L13" s="2" t="s">
        <v>27</v>
      </c>
      <c r="M13" s="3">
        <f>+M16+M20</f>
        <v>65</v>
      </c>
      <c r="N13" s="2" t="s">
        <v>27</v>
      </c>
      <c r="O13" s="3">
        <f>+O16+O20</f>
        <v>65</v>
      </c>
      <c r="P13" s="2" t="s">
        <v>27</v>
      </c>
      <c r="Q13" s="2" t="s">
        <v>27</v>
      </c>
      <c r="R13" s="3">
        <f>+R16+R20</f>
        <v>65</v>
      </c>
      <c r="S13" s="2" t="s">
        <v>27</v>
      </c>
    </row>
    <row r="14" spans="1:19" x14ac:dyDescent="0.25">
      <c r="A14" s="68" t="s">
        <v>28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</row>
    <row r="15" spans="1:19" x14ac:dyDescent="0.25">
      <c r="A15" s="63" t="s">
        <v>29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</row>
    <row r="16" spans="1:19" x14ac:dyDescent="0.25">
      <c r="A16" s="25"/>
      <c r="B16" s="25"/>
      <c r="C16" s="25" t="s">
        <v>30</v>
      </c>
      <c r="D16" s="25" t="s">
        <v>27</v>
      </c>
      <c r="E16" s="25" t="s">
        <v>27</v>
      </c>
      <c r="F16" s="4">
        <v>0</v>
      </c>
      <c r="G16" s="25" t="s">
        <v>27</v>
      </c>
      <c r="H16" s="25" t="s">
        <v>27</v>
      </c>
      <c r="I16" s="4">
        <v>0</v>
      </c>
      <c r="J16" s="4">
        <v>0</v>
      </c>
      <c r="K16" s="25" t="s">
        <v>27</v>
      </c>
      <c r="L16" s="25" t="s">
        <v>27</v>
      </c>
      <c r="M16" s="4">
        <f>SUM(M18)</f>
        <v>0</v>
      </c>
      <c r="N16" s="25" t="s">
        <v>27</v>
      </c>
      <c r="O16" s="4">
        <f>SUM(O18)</f>
        <v>0</v>
      </c>
      <c r="P16" s="25" t="s">
        <v>27</v>
      </c>
      <c r="Q16" s="25" t="s">
        <v>27</v>
      </c>
      <c r="R16" s="4">
        <f>SUM(R18)</f>
        <v>0</v>
      </c>
      <c r="S16" s="25" t="s">
        <v>27</v>
      </c>
    </row>
    <row r="17" spans="1:19" x14ac:dyDescent="0.25">
      <c r="A17" s="64" t="s">
        <v>31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</row>
    <row r="18" spans="1:19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</row>
    <row r="19" spans="1:19" x14ac:dyDescent="0.25">
      <c r="A19" s="63" t="s">
        <v>32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</row>
    <row r="20" spans="1:19" x14ac:dyDescent="0.25">
      <c r="A20" s="25"/>
      <c r="B20" s="25"/>
      <c r="C20" s="25" t="s">
        <v>30</v>
      </c>
      <c r="D20" s="25" t="s">
        <v>27</v>
      </c>
      <c r="E20" s="25" t="s">
        <v>27</v>
      </c>
      <c r="F20" s="25" t="s">
        <v>27</v>
      </c>
      <c r="G20" s="25" t="s">
        <v>27</v>
      </c>
      <c r="H20" s="25" t="s">
        <v>27</v>
      </c>
      <c r="I20" s="25" t="s">
        <v>27</v>
      </c>
      <c r="J20" s="25" t="s">
        <v>27</v>
      </c>
      <c r="K20" s="25" t="s">
        <v>27</v>
      </c>
      <c r="L20" s="25" t="s">
        <v>27</v>
      </c>
      <c r="M20" s="4">
        <f>SUM(M22:M22)</f>
        <v>65</v>
      </c>
      <c r="N20" s="25" t="s">
        <v>27</v>
      </c>
      <c r="O20" s="4">
        <f>SUM(O22:O22)</f>
        <v>65</v>
      </c>
      <c r="P20" s="25" t="s">
        <v>27</v>
      </c>
      <c r="Q20" s="25" t="s">
        <v>27</v>
      </c>
      <c r="R20" s="4">
        <f>SUM(R22:R22)</f>
        <v>65</v>
      </c>
      <c r="S20" s="25" t="s">
        <v>27</v>
      </c>
    </row>
    <row r="21" spans="1:19" x14ac:dyDescent="0.25">
      <c r="A21" s="64" t="s">
        <v>31</v>
      </c>
      <c r="B21" s="64"/>
      <c r="C21" s="65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</row>
    <row r="22" spans="1:19" ht="97.5" x14ac:dyDescent="0.25">
      <c r="A22" s="5">
        <v>1</v>
      </c>
      <c r="B22" s="17">
        <v>92331300</v>
      </c>
      <c r="C22" s="17" t="s">
        <v>73</v>
      </c>
      <c r="D22" s="9" t="s">
        <v>47</v>
      </c>
      <c r="E22" s="5" t="s">
        <v>27</v>
      </c>
      <c r="F22" s="5" t="s">
        <v>27</v>
      </c>
      <c r="G22" s="5" t="s">
        <v>27</v>
      </c>
      <c r="H22" s="5" t="s">
        <v>27</v>
      </c>
      <c r="I22" s="5" t="s">
        <v>27</v>
      </c>
      <c r="J22" s="5" t="s">
        <v>27</v>
      </c>
      <c r="K22" s="25">
        <v>1</v>
      </c>
      <c r="L22" s="17">
        <v>65000</v>
      </c>
      <c r="M22" s="4">
        <v>65</v>
      </c>
      <c r="N22" s="25">
        <v>1</v>
      </c>
      <c r="O22" s="4">
        <v>65</v>
      </c>
      <c r="P22" s="31" t="s">
        <v>74</v>
      </c>
      <c r="Q22" s="5">
        <v>4239</v>
      </c>
      <c r="R22" s="4">
        <v>65</v>
      </c>
      <c r="S22" s="25" t="s">
        <v>75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workbookViewId="0">
      <selection activeCell="V24" sqref="V24"/>
    </sheetView>
  </sheetViews>
  <sheetFormatPr defaultRowHeight="15" x14ac:dyDescent="0.25"/>
  <cols>
    <col min="3" max="3" width="16.85546875" style="22" customWidth="1"/>
    <col min="6" max="6" width="11.85546875" customWidth="1"/>
    <col min="13" max="13" width="11" bestFit="1" customWidth="1"/>
    <col min="15" max="15" width="10" bestFit="1" customWidth="1"/>
    <col min="17" max="17" width="9.140625" customWidth="1"/>
    <col min="18" max="18" width="9.140625" style="30"/>
  </cols>
  <sheetData>
    <row r="1" spans="1:19" ht="57.75" customHeight="1" x14ac:dyDescent="0.3">
      <c r="A1" s="37" t="s">
        <v>37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x14ac:dyDescent="0.25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x14ac:dyDescent="0.25">
      <c r="A4" s="39" t="s">
        <v>44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19" x14ac:dyDescent="0.25">
      <c r="A5" s="39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x14ac:dyDescent="0.25">
      <c r="A6" s="40" t="s">
        <v>2</v>
      </c>
      <c r="B6" s="40"/>
      <c r="C6" s="40"/>
      <c r="D6" s="40"/>
      <c r="E6" s="40"/>
      <c r="F6" s="40"/>
      <c r="G6" s="40"/>
      <c r="H6" s="40"/>
      <c r="I6" s="41"/>
      <c r="J6" s="1" t="s">
        <v>45</v>
      </c>
      <c r="K6" s="42"/>
      <c r="L6" s="43"/>
      <c r="M6" s="43"/>
      <c r="N6" s="43"/>
      <c r="O6" s="43"/>
      <c r="P6" s="43"/>
      <c r="Q6" s="43"/>
      <c r="R6" s="43"/>
      <c r="S6" s="43"/>
    </row>
    <row r="7" spans="1:19" x14ac:dyDescent="0.25">
      <c r="A7" s="40" t="s">
        <v>3</v>
      </c>
      <c r="B7" s="40"/>
      <c r="C7" s="40"/>
      <c r="D7" s="40"/>
      <c r="E7" s="40"/>
      <c r="F7" s="40"/>
      <c r="G7" s="40"/>
      <c r="H7" s="40"/>
      <c r="I7" s="41"/>
      <c r="J7" s="1" t="s">
        <v>46</v>
      </c>
      <c r="K7" s="42"/>
      <c r="L7" s="43"/>
      <c r="M7" s="43"/>
      <c r="N7" s="43"/>
      <c r="O7" s="43"/>
      <c r="P7" s="43"/>
      <c r="Q7" s="43"/>
      <c r="R7" s="43"/>
      <c r="S7" s="43"/>
    </row>
    <row r="8" spans="1:19" x14ac:dyDescent="0.25">
      <c r="A8" s="40" t="s">
        <v>4</v>
      </c>
      <c r="B8" s="40"/>
      <c r="C8" s="40"/>
      <c r="D8" s="40"/>
      <c r="E8" s="40"/>
      <c r="F8" s="40"/>
      <c r="G8" s="40"/>
      <c r="H8" s="40"/>
      <c r="I8" s="41"/>
      <c r="J8" s="1" t="s">
        <v>34</v>
      </c>
      <c r="K8" s="42"/>
      <c r="L8" s="43"/>
      <c r="M8" s="43"/>
      <c r="N8" s="43"/>
      <c r="O8" s="43"/>
      <c r="P8" s="43"/>
      <c r="Q8" s="43"/>
      <c r="R8" s="43"/>
      <c r="S8" s="43"/>
    </row>
    <row r="9" spans="1:19" x14ac:dyDescent="0.25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</row>
    <row r="10" spans="1:19" x14ac:dyDescent="0.25">
      <c r="A10" s="67" t="s">
        <v>5</v>
      </c>
      <c r="B10" s="66" t="s">
        <v>6</v>
      </c>
      <c r="C10" s="66"/>
      <c r="D10" s="66"/>
      <c r="E10" s="66"/>
      <c r="F10" s="66"/>
      <c r="G10" s="66" t="s">
        <v>7</v>
      </c>
      <c r="H10" s="67"/>
      <c r="I10" s="67"/>
      <c r="J10" s="66" t="s">
        <v>8</v>
      </c>
      <c r="K10" s="66" t="s">
        <v>9</v>
      </c>
      <c r="L10" s="67"/>
      <c r="M10" s="67"/>
      <c r="N10" s="66" t="s">
        <v>10</v>
      </c>
      <c r="O10" s="67"/>
      <c r="P10" s="66" t="s">
        <v>11</v>
      </c>
      <c r="Q10" s="67"/>
      <c r="R10" s="67"/>
      <c r="S10" s="67" t="s">
        <v>12</v>
      </c>
    </row>
    <row r="11" spans="1:19" ht="97.5" x14ac:dyDescent="0.25">
      <c r="A11" s="67"/>
      <c r="B11" s="12" t="s">
        <v>13</v>
      </c>
      <c r="C11" s="20" t="s">
        <v>14</v>
      </c>
      <c r="D11" s="12" t="s">
        <v>15</v>
      </c>
      <c r="E11" s="12" t="s">
        <v>16</v>
      </c>
      <c r="F11" s="12" t="s">
        <v>17</v>
      </c>
      <c r="G11" s="11" t="s">
        <v>18</v>
      </c>
      <c r="H11" s="12" t="s">
        <v>19</v>
      </c>
      <c r="I11" s="12" t="s">
        <v>20</v>
      </c>
      <c r="J11" s="67"/>
      <c r="K11" s="11" t="s">
        <v>18</v>
      </c>
      <c r="L11" s="12" t="s">
        <v>19</v>
      </c>
      <c r="M11" s="12" t="s">
        <v>21</v>
      </c>
      <c r="N11" s="12" t="s">
        <v>22</v>
      </c>
      <c r="O11" s="12" t="s">
        <v>23</v>
      </c>
      <c r="P11" s="12" t="s">
        <v>24</v>
      </c>
      <c r="Q11" s="11" t="s">
        <v>5</v>
      </c>
      <c r="R11" s="27" t="s">
        <v>25</v>
      </c>
      <c r="S11" s="67"/>
    </row>
    <row r="12" spans="1:19" x14ac:dyDescent="0.25">
      <c r="A12" s="11"/>
      <c r="B12" s="11">
        <v>1</v>
      </c>
      <c r="C12" s="20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2">
        <v>9</v>
      </c>
      <c r="K12" s="11">
        <v>10</v>
      </c>
      <c r="L12" s="11">
        <v>11</v>
      </c>
      <c r="M12" s="11">
        <v>12</v>
      </c>
      <c r="N12" s="11">
        <v>13</v>
      </c>
      <c r="O12" s="12">
        <v>14</v>
      </c>
      <c r="P12" s="11">
        <v>15</v>
      </c>
      <c r="Q12" s="11">
        <v>16</v>
      </c>
      <c r="R12" s="27">
        <v>17</v>
      </c>
      <c r="S12" s="11">
        <v>18</v>
      </c>
    </row>
    <row r="13" spans="1:19" x14ac:dyDescent="0.25">
      <c r="A13" s="2"/>
      <c r="B13" s="2"/>
      <c r="C13" s="21" t="s">
        <v>26</v>
      </c>
      <c r="D13" s="2" t="s">
        <v>27</v>
      </c>
      <c r="E13" s="2" t="s">
        <v>27</v>
      </c>
      <c r="F13" s="3">
        <f>F16</f>
        <v>275294956</v>
      </c>
      <c r="G13" s="2" t="s">
        <v>27</v>
      </c>
      <c r="H13" s="2" t="s">
        <v>27</v>
      </c>
      <c r="I13" s="3">
        <f>+I16</f>
        <v>0</v>
      </c>
      <c r="J13" s="3">
        <f>J16</f>
        <v>0</v>
      </c>
      <c r="K13" s="2" t="s">
        <v>27</v>
      </c>
      <c r="L13" s="2" t="s">
        <v>27</v>
      </c>
      <c r="M13" s="3">
        <f>M16+M28</f>
        <v>-12199656</v>
      </c>
      <c r="N13" s="2" t="s">
        <v>27</v>
      </c>
      <c r="O13" s="3"/>
      <c r="P13" s="2" t="s">
        <v>27</v>
      </c>
      <c r="Q13" s="2" t="s">
        <v>27</v>
      </c>
      <c r="R13" s="28"/>
      <c r="S13" s="2" t="s">
        <v>27</v>
      </c>
    </row>
    <row r="14" spans="1:19" x14ac:dyDescent="0.25">
      <c r="A14" s="68" t="s">
        <v>28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</row>
    <row r="15" spans="1:19" x14ac:dyDescent="0.25">
      <c r="A15" s="63" t="s">
        <v>29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</row>
    <row r="16" spans="1:19" x14ac:dyDescent="0.25">
      <c r="A16" s="11"/>
      <c r="B16" s="11"/>
      <c r="C16" s="20" t="s">
        <v>30</v>
      </c>
      <c r="D16" s="11" t="s">
        <v>27</v>
      </c>
      <c r="E16" s="11" t="s">
        <v>27</v>
      </c>
      <c r="F16" s="4">
        <f>F18+F19+F21+F22+F23+F24+F25+F26</f>
        <v>275294956</v>
      </c>
      <c r="G16" s="11" t="s">
        <v>27</v>
      </c>
      <c r="H16" s="11" t="s">
        <v>27</v>
      </c>
      <c r="I16" s="4">
        <v>0</v>
      </c>
      <c r="J16" s="4">
        <f>SUM(J25:J25)</f>
        <v>0</v>
      </c>
      <c r="K16" s="11" t="s">
        <v>27</v>
      </c>
      <c r="L16" s="11" t="s">
        <v>27</v>
      </c>
      <c r="M16" s="4">
        <f>M18+M19+M21+M22+M23+M24+M25+M26</f>
        <v>-12199656</v>
      </c>
      <c r="N16" s="11" t="s">
        <v>27</v>
      </c>
      <c r="O16" s="4">
        <f>SUM(O25:O25)</f>
        <v>24792.38</v>
      </c>
      <c r="P16" s="11" t="s">
        <v>27</v>
      </c>
      <c r="Q16" s="11" t="s">
        <v>27</v>
      </c>
      <c r="R16" s="29">
        <f>SUM(R25:R25)</f>
        <v>0</v>
      </c>
      <c r="S16" s="11" t="s">
        <v>27</v>
      </c>
    </row>
    <row r="17" spans="1:19" x14ac:dyDescent="0.25">
      <c r="A17" s="64" t="s">
        <v>31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</row>
    <row r="18" spans="1:19" ht="117" x14ac:dyDescent="0.25">
      <c r="A18" s="17">
        <v>1</v>
      </c>
      <c r="B18" s="16" t="s">
        <v>49</v>
      </c>
      <c r="C18" s="16" t="s">
        <v>50</v>
      </c>
      <c r="D18" s="17" t="s">
        <v>47</v>
      </c>
      <c r="E18" s="5">
        <v>1</v>
      </c>
      <c r="F18" s="17">
        <v>43898366</v>
      </c>
      <c r="G18" s="5" t="s">
        <v>27</v>
      </c>
      <c r="H18" s="5" t="s">
        <v>27</v>
      </c>
      <c r="I18" s="5" t="s">
        <v>27</v>
      </c>
      <c r="J18" s="5" t="s">
        <v>27</v>
      </c>
      <c r="K18" s="17">
        <v>1</v>
      </c>
      <c r="L18" s="17" t="s">
        <v>27</v>
      </c>
      <c r="M18" s="26" t="s">
        <v>64</v>
      </c>
      <c r="N18" s="17">
        <v>1</v>
      </c>
      <c r="O18" s="18">
        <v>41718.75</v>
      </c>
      <c r="P18" s="15" t="s">
        <v>48</v>
      </c>
      <c r="Q18" s="14">
        <v>5113</v>
      </c>
      <c r="R18" s="26" t="s">
        <v>64</v>
      </c>
      <c r="S18" s="5" t="s">
        <v>33</v>
      </c>
    </row>
    <row r="19" spans="1:19" ht="48.75" customHeight="1" x14ac:dyDescent="0.25">
      <c r="A19" s="73">
        <v>2</v>
      </c>
      <c r="B19" s="71" t="s">
        <v>51</v>
      </c>
      <c r="C19" s="71" t="s">
        <v>60</v>
      </c>
      <c r="D19" s="79" t="s">
        <v>47</v>
      </c>
      <c r="E19" s="77">
        <v>1</v>
      </c>
      <c r="F19" s="79">
        <v>33587414</v>
      </c>
      <c r="G19" s="75" t="s">
        <v>27</v>
      </c>
      <c r="H19" s="75" t="s">
        <v>27</v>
      </c>
      <c r="I19" s="75" t="s">
        <v>27</v>
      </c>
      <c r="J19" s="77" t="s">
        <v>27</v>
      </c>
      <c r="K19" s="73">
        <v>1</v>
      </c>
      <c r="L19" s="73" t="s">
        <v>27</v>
      </c>
      <c r="M19" s="81" t="s">
        <v>65</v>
      </c>
      <c r="N19" s="73">
        <v>1</v>
      </c>
      <c r="O19" s="83">
        <v>32010.46</v>
      </c>
      <c r="P19" s="49" t="s">
        <v>48</v>
      </c>
      <c r="Q19" s="85">
        <v>5113</v>
      </c>
      <c r="R19" s="81" t="s">
        <v>65</v>
      </c>
      <c r="S19" s="75" t="s">
        <v>33</v>
      </c>
    </row>
    <row r="20" spans="1:19" ht="68.25" customHeight="1" x14ac:dyDescent="0.25">
      <c r="A20" s="74"/>
      <c r="B20" s="72"/>
      <c r="C20" s="72"/>
      <c r="D20" s="80"/>
      <c r="E20" s="78"/>
      <c r="F20" s="80"/>
      <c r="G20" s="76"/>
      <c r="H20" s="76"/>
      <c r="I20" s="76"/>
      <c r="J20" s="78"/>
      <c r="K20" s="74"/>
      <c r="L20" s="74"/>
      <c r="M20" s="82"/>
      <c r="N20" s="74"/>
      <c r="O20" s="84"/>
      <c r="P20" s="50"/>
      <c r="Q20" s="86"/>
      <c r="R20" s="82"/>
      <c r="S20" s="76"/>
    </row>
    <row r="21" spans="1:19" ht="117" x14ac:dyDescent="0.25">
      <c r="A21" s="19">
        <v>3</v>
      </c>
      <c r="B21" s="16" t="s">
        <v>52</v>
      </c>
      <c r="C21" s="16" t="s">
        <v>53</v>
      </c>
      <c r="D21" s="17" t="s">
        <v>47</v>
      </c>
      <c r="E21" s="5">
        <v>1</v>
      </c>
      <c r="F21" s="17">
        <v>43871814</v>
      </c>
      <c r="G21" s="5" t="s">
        <v>27</v>
      </c>
      <c r="H21" s="5" t="s">
        <v>27</v>
      </c>
      <c r="I21" s="5" t="s">
        <v>27</v>
      </c>
      <c r="J21" s="5" t="s">
        <v>27</v>
      </c>
      <c r="K21" s="17">
        <v>1</v>
      </c>
      <c r="L21" s="17" t="s">
        <v>27</v>
      </c>
      <c r="M21" s="26" t="s">
        <v>66</v>
      </c>
      <c r="N21" s="17">
        <v>1</v>
      </c>
      <c r="O21" s="18">
        <v>41866.519999999997</v>
      </c>
      <c r="P21" s="15" t="s">
        <v>48</v>
      </c>
      <c r="Q21" s="14">
        <v>5113</v>
      </c>
      <c r="R21" s="26" t="s">
        <v>66</v>
      </c>
      <c r="S21" s="5" t="s">
        <v>33</v>
      </c>
    </row>
    <row r="22" spans="1:19" ht="131.25" customHeight="1" x14ac:dyDescent="0.25">
      <c r="A22" s="17">
        <v>4</v>
      </c>
      <c r="B22" s="16" t="s">
        <v>54</v>
      </c>
      <c r="C22" s="16" t="s">
        <v>61</v>
      </c>
      <c r="D22" s="17" t="s">
        <v>47</v>
      </c>
      <c r="E22" s="5">
        <v>1</v>
      </c>
      <c r="F22" s="17">
        <v>47131408</v>
      </c>
      <c r="G22" s="5" t="s">
        <v>27</v>
      </c>
      <c r="H22" s="5" t="s">
        <v>27</v>
      </c>
      <c r="I22" s="5" t="s">
        <v>27</v>
      </c>
      <c r="J22" s="5" t="s">
        <v>27</v>
      </c>
      <c r="K22" s="17">
        <v>1</v>
      </c>
      <c r="L22" s="17" t="s">
        <v>27</v>
      </c>
      <c r="M22" s="26" t="s">
        <v>67</v>
      </c>
      <c r="N22" s="17">
        <v>1</v>
      </c>
      <c r="O22" s="18">
        <v>45004.49</v>
      </c>
      <c r="P22" s="15" t="s">
        <v>48</v>
      </c>
      <c r="Q22" s="14">
        <v>5113</v>
      </c>
      <c r="R22" s="26" t="s">
        <v>67</v>
      </c>
      <c r="S22" s="5" t="s">
        <v>33</v>
      </c>
    </row>
    <row r="23" spans="1:19" ht="147.75" customHeight="1" x14ac:dyDescent="0.25">
      <c r="A23" s="17">
        <v>5</v>
      </c>
      <c r="B23" s="16" t="s">
        <v>55</v>
      </c>
      <c r="C23" s="16" t="s">
        <v>56</v>
      </c>
      <c r="D23" s="17" t="s">
        <v>47</v>
      </c>
      <c r="E23" s="5">
        <v>1</v>
      </c>
      <c r="F23" s="17">
        <v>48552178</v>
      </c>
      <c r="G23" s="5" t="s">
        <v>27</v>
      </c>
      <c r="H23" s="5" t="s">
        <v>27</v>
      </c>
      <c r="I23" s="5" t="s">
        <v>27</v>
      </c>
      <c r="J23" s="5" t="s">
        <v>27</v>
      </c>
      <c r="K23" s="17">
        <v>1</v>
      </c>
      <c r="L23" s="17" t="s">
        <v>27</v>
      </c>
      <c r="M23" s="26" t="s">
        <v>68</v>
      </c>
      <c r="N23" s="17">
        <v>1</v>
      </c>
      <c r="O23" s="18">
        <v>46004.06</v>
      </c>
      <c r="P23" s="15" t="s">
        <v>48</v>
      </c>
      <c r="Q23" s="14">
        <v>5113</v>
      </c>
      <c r="R23" s="26" t="s">
        <v>68</v>
      </c>
      <c r="S23" s="5" t="s">
        <v>33</v>
      </c>
    </row>
    <row r="24" spans="1:19" ht="126.75" x14ac:dyDescent="0.25">
      <c r="A24" s="17">
        <v>6</v>
      </c>
      <c r="B24" s="16" t="s">
        <v>57</v>
      </c>
      <c r="C24" s="16" t="s">
        <v>58</v>
      </c>
      <c r="D24" s="17" t="s">
        <v>47</v>
      </c>
      <c r="E24" s="5">
        <v>1</v>
      </c>
      <c r="F24" s="17">
        <v>27726490</v>
      </c>
      <c r="G24" s="5" t="s">
        <v>27</v>
      </c>
      <c r="H24" s="5" t="s">
        <v>27</v>
      </c>
      <c r="I24" s="5" t="s">
        <v>27</v>
      </c>
      <c r="J24" s="5" t="s">
        <v>27</v>
      </c>
      <c r="K24" s="17">
        <v>1</v>
      </c>
      <c r="L24" s="17" t="s">
        <v>27</v>
      </c>
      <c r="M24" s="26" t="s">
        <v>63</v>
      </c>
      <c r="N24" s="17">
        <v>1</v>
      </c>
      <c r="O24" s="18">
        <v>26198.639999999999</v>
      </c>
      <c r="P24" s="15" t="s">
        <v>48</v>
      </c>
      <c r="Q24" s="14">
        <v>5113</v>
      </c>
      <c r="R24" s="26" t="s">
        <v>69</v>
      </c>
      <c r="S24" s="5" t="s">
        <v>33</v>
      </c>
    </row>
    <row r="25" spans="1:19" ht="126.75" x14ac:dyDescent="0.25">
      <c r="A25" s="17">
        <v>7</v>
      </c>
      <c r="B25" s="16" t="s">
        <v>59</v>
      </c>
      <c r="C25" s="16" t="s">
        <v>62</v>
      </c>
      <c r="D25" s="17" t="s">
        <v>47</v>
      </c>
      <c r="E25" s="5">
        <v>1</v>
      </c>
      <c r="F25" s="5">
        <v>26027286</v>
      </c>
      <c r="G25" s="5" t="s">
        <v>27</v>
      </c>
      <c r="H25" s="5" t="s">
        <v>27</v>
      </c>
      <c r="I25" s="5" t="s">
        <v>27</v>
      </c>
      <c r="J25" s="5" t="s">
        <v>27</v>
      </c>
      <c r="K25" s="17">
        <v>1</v>
      </c>
      <c r="L25" s="17" t="s">
        <v>27</v>
      </c>
      <c r="M25" s="26" t="s">
        <v>70</v>
      </c>
      <c r="N25" s="17">
        <v>1</v>
      </c>
      <c r="O25" s="18">
        <v>24792.38</v>
      </c>
      <c r="P25" s="15" t="s">
        <v>48</v>
      </c>
      <c r="Q25" s="14">
        <v>5113</v>
      </c>
      <c r="R25" s="26" t="s">
        <v>70</v>
      </c>
      <c r="S25" s="5" t="s">
        <v>33</v>
      </c>
    </row>
    <row r="26" spans="1:19" ht="41.25" customHeight="1" x14ac:dyDescent="0.25">
      <c r="A26" s="34">
        <v>8</v>
      </c>
      <c r="B26" s="35">
        <v>34141270</v>
      </c>
      <c r="C26" s="32" t="s">
        <v>76</v>
      </c>
      <c r="D26" s="5" t="s">
        <v>39</v>
      </c>
      <c r="E26" s="5">
        <v>1</v>
      </c>
      <c r="F26" s="29" t="s">
        <v>77</v>
      </c>
      <c r="G26" s="5" t="s">
        <v>27</v>
      </c>
      <c r="H26" s="5" t="s">
        <v>27</v>
      </c>
      <c r="I26" s="5" t="s">
        <v>27</v>
      </c>
      <c r="J26" s="5" t="s">
        <v>27</v>
      </c>
      <c r="K26" s="35">
        <v>1</v>
      </c>
      <c r="L26" s="35">
        <v>1</v>
      </c>
      <c r="M26" s="29" t="s">
        <v>79</v>
      </c>
      <c r="N26" s="35">
        <v>1</v>
      </c>
      <c r="O26" s="33">
        <v>5500</v>
      </c>
      <c r="P26" s="36" t="s">
        <v>78</v>
      </c>
      <c r="Q26" s="5">
        <v>5121</v>
      </c>
      <c r="R26" s="29" t="s">
        <v>79</v>
      </c>
      <c r="S26" s="5" t="s">
        <v>33</v>
      </c>
    </row>
    <row r="27" spans="1:19" x14ac:dyDescent="0.25">
      <c r="A27" s="63" t="s">
        <v>32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</row>
    <row r="28" spans="1:19" x14ac:dyDescent="0.25">
      <c r="A28" s="11"/>
      <c r="B28" s="11"/>
      <c r="C28" s="20" t="s">
        <v>30</v>
      </c>
      <c r="D28" s="11" t="s">
        <v>27</v>
      </c>
      <c r="E28" s="11" t="s">
        <v>27</v>
      </c>
      <c r="F28" s="11" t="s">
        <v>27</v>
      </c>
      <c r="G28" s="11" t="s">
        <v>27</v>
      </c>
      <c r="H28" s="11" t="s">
        <v>27</v>
      </c>
      <c r="I28" s="11" t="s">
        <v>27</v>
      </c>
      <c r="J28" s="11" t="s">
        <v>27</v>
      </c>
      <c r="K28" s="11" t="s">
        <v>27</v>
      </c>
      <c r="L28" s="11" t="s">
        <v>27</v>
      </c>
      <c r="M28" s="4">
        <v>0</v>
      </c>
      <c r="N28" s="11" t="s">
        <v>27</v>
      </c>
      <c r="O28" s="4">
        <v>0</v>
      </c>
      <c r="P28" s="11" t="s">
        <v>27</v>
      </c>
      <c r="Q28" s="11" t="s">
        <v>27</v>
      </c>
      <c r="R28" s="29" t="s">
        <v>80</v>
      </c>
      <c r="S28" s="11" t="s">
        <v>27</v>
      </c>
    </row>
    <row r="29" spans="1:19" x14ac:dyDescent="0.25">
      <c r="A29" s="64" t="s">
        <v>31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</row>
  </sheetData>
  <mergeCells count="44">
    <mergeCell ref="R19:R20"/>
    <mergeCell ref="S19:S20"/>
    <mergeCell ref="M19:M20"/>
    <mergeCell ref="N19:N20"/>
    <mergeCell ref="O19:O20"/>
    <mergeCell ref="P19:P20"/>
    <mergeCell ref="Q19:Q20"/>
    <mergeCell ref="A27:S27"/>
    <mergeCell ref="A29:S29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D19:D20"/>
    <mergeCell ref="E19:E20"/>
    <mergeCell ref="F19:F20"/>
    <mergeCell ref="A1:S1"/>
    <mergeCell ref="A2:S2"/>
    <mergeCell ref="A3:S3"/>
    <mergeCell ref="A4:S4"/>
    <mergeCell ref="A5:S5"/>
    <mergeCell ref="A6:I6"/>
    <mergeCell ref="K6:S6"/>
    <mergeCell ref="B19:B20"/>
    <mergeCell ref="A19:A20"/>
    <mergeCell ref="C19:C20"/>
    <mergeCell ref="A7:I7"/>
    <mergeCell ref="K7:S7"/>
    <mergeCell ref="A8:I8"/>
    <mergeCell ref="K8:S8"/>
    <mergeCell ref="A9:S9"/>
    <mergeCell ref="G19:G20"/>
    <mergeCell ref="H19:H20"/>
    <mergeCell ref="I19:I20"/>
    <mergeCell ref="J19:J20"/>
    <mergeCell ref="K19:K20"/>
    <mergeCell ref="L19:L2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08-1-1</vt:lpstr>
      <vt:lpstr>08-2-4</vt:lpstr>
      <vt:lpstr>04-5-1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user16</cp:lastModifiedBy>
  <dcterms:created xsi:type="dcterms:W3CDTF">2023-02-07T08:24:55Z</dcterms:created>
  <dcterms:modified xsi:type="dcterms:W3CDTF">2025-05-29T13:13:42Z</dcterms:modified>
</cp:coreProperties>
</file>